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二标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<sst xmlns="http://schemas.openxmlformats.org/spreadsheetml/2006/main" count="301" uniqueCount="148">
  <si>
    <t>兰考县2024年农村饮水工程维修养护项目</t>
  </si>
  <si>
    <t>建筑工程预算表</t>
  </si>
  <si>
    <t>表5-2</t>
  </si>
  <si>
    <t>单位：万元</t>
  </si>
  <si>
    <t>序号</t>
  </si>
  <si>
    <t>工程或费用名称</t>
  </si>
  <si>
    <t>单位</t>
  </si>
  <si>
    <t>数量</t>
  </si>
  <si>
    <t>单价（元）</t>
  </si>
  <si>
    <t>合计（万元）</t>
  </si>
  <si>
    <t>十一</t>
  </si>
  <si>
    <t>南漳镇蔡庄张庄苏村武新庄</t>
  </si>
  <si>
    <t>(一)</t>
  </si>
  <si>
    <t>土方工程</t>
  </si>
  <si>
    <t>(1)</t>
  </si>
  <si>
    <t>管沟开挖</t>
  </si>
  <si>
    <t>m3</t>
  </si>
  <si>
    <t>4372.44</t>
  </si>
  <si>
    <t>(2)</t>
  </si>
  <si>
    <t>管沟回填</t>
  </si>
  <si>
    <t>3132.4</t>
  </si>
  <si>
    <t>(二)</t>
  </si>
  <si>
    <t>HDPE管材</t>
  </si>
  <si>
    <t>元</t>
  </si>
  <si>
    <t>HDPE 给水管φ75×1.6MPa(顶管)</t>
  </si>
  <si>
    <t>m</t>
  </si>
  <si>
    <t>20</t>
  </si>
  <si>
    <t>Φ160×1.0Mpa</t>
  </si>
  <si>
    <t>640</t>
  </si>
  <si>
    <t>(3)</t>
  </si>
  <si>
    <t>HDPE100管材φ110×1.0MPa</t>
  </si>
  <si>
    <t>1033</t>
  </si>
  <si>
    <t>(4)</t>
  </si>
  <si>
    <t>HDPE100管材φ75×1.25MPa</t>
  </si>
  <si>
    <t>1167</t>
  </si>
  <si>
    <t>(5)</t>
  </si>
  <si>
    <t>HDPE100管材φ50×1.6MPa</t>
  </si>
  <si>
    <t>8055</t>
  </si>
  <si>
    <t>(6)</t>
  </si>
  <si>
    <t>HDPE100管材φ32×1.6MPa</t>
  </si>
  <si>
    <t>7351</t>
  </si>
  <si>
    <t>(7)</t>
  </si>
  <si>
    <t>HDPE100管材φ25×1.6MPa</t>
  </si>
  <si>
    <t>11940</t>
  </si>
  <si>
    <t>(三)</t>
  </si>
  <si>
    <t>附件</t>
  </si>
  <si>
    <t>φ160（三通、弯头、直接头、异径直接、转换件）</t>
  </si>
  <si>
    <t>个</t>
  </si>
  <si>
    <t>10</t>
  </si>
  <si>
    <t>φ125（三通、弯头、直接头、异径直接、转换件）</t>
  </si>
  <si>
    <t>3</t>
  </si>
  <si>
    <t>φ110（三通、弯头、直接头、异径直接、转换件）</t>
  </si>
  <si>
    <t>71</t>
  </si>
  <si>
    <t>φ90（三通、弯头、直接头、异径直接、转换件）</t>
  </si>
  <si>
    <t>48</t>
  </si>
  <si>
    <t>φ75（三通、弯头、直接头、异径直接、转换件）</t>
  </si>
  <si>
    <t>306</t>
  </si>
  <si>
    <t>φ50（三通、弯头、直接头、异径直接、转换件）</t>
  </si>
  <si>
    <t>2630</t>
  </si>
  <si>
    <t>φ32（三通、弯头、直接头、异径直接、转换件）</t>
  </si>
  <si>
    <t>985</t>
  </si>
  <si>
    <t>φ25（三通、弯头、直接头、异径直接、转换件）</t>
  </si>
  <si>
    <t>5908</t>
  </si>
  <si>
    <t>(8)</t>
  </si>
  <si>
    <t>快接接头</t>
  </si>
  <si>
    <t>1365</t>
  </si>
  <si>
    <t>(9)</t>
  </si>
  <si>
    <t>大表井、大闸井砌筑DN700</t>
  </si>
  <si>
    <t>座</t>
  </si>
  <si>
    <t>15</t>
  </si>
  <si>
    <t>(10)</t>
  </si>
  <si>
    <t>大闸井砌筑DN500</t>
  </si>
  <si>
    <t>11</t>
  </si>
  <si>
    <t>(四)</t>
  </si>
  <si>
    <t>其他</t>
  </si>
  <si>
    <t>破水泥路面</t>
  </si>
  <si>
    <t>679.185</t>
  </si>
  <si>
    <t>C20砼水泥路面恢复</t>
  </si>
  <si>
    <t>垃圾处置费</t>
  </si>
  <si>
    <t>t</t>
  </si>
  <si>
    <t>1901.718</t>
  </si>
  <si>
    <t>机电设备及安装工程预算表</t>
  </si>
  <si>
    <t>表5-3</t>
  </si>
  <si>
    <t>名称及规格</t>
  </si>
  <si>
    <t>设备费</t>
  </si>
  <si>
    <t>安装费</t>
  </si>
  <si>
    <t>八</t>
  </si>
  <si>
    <t>旋翼湿式水表φ100</t>
  </si>
  <si>
    <t>块</t>
  </si>
  <si>
    <t>铜杆手轮闸阀DN100</t>
  </si>
  <si>
    <t>铜杆手轮闸阀DN80</t>
  </si>
  <si>
    <t>1</t>
  </si>
  <si>
    <t>铜杆手轮闸阀DN65</t>
  </si>
  <si>
    <t>铜杆手轮闸阀DN50</t>
  </si>
  <si>
    <t>施工临时工程预算表</t>
  </si>
  <si>
    <t>表5-5</t>
  </si>
  <si>
    <t xml:space="preserve">工 程 名 称 </t>
  </si>
  <si>
    <t>工程量</t>
  </si>
  <si>
    <t>壹</t>
  </si>
  <si>
    <t>第四部分  施工临时工程</t>
  </si>
  <si>
    <t>一</t>
  </si>
  <si>
    <t>其他临时工程</t>
  </si>
  <si>
    <t>%</t>
  </si>
  <si>
    <t>环境保护费预算表</t>
  </si>
  <si>
    <t>单价
（元）</t>
  </si>
  <si>
    <t>合计
（万元）</t>
  </si>
  <si>
    <t>环境保护（建安部分）</t>
  </si>
  <si>
    <t xml:space="preserve"> </t>
  </si>
  <si>
    <t>第一部分 环境保护措施</t>
  </si>
  <si>
    <t>主管网</t>
  </si>
  <si>
    <t>施工围挡</t>
  </si>
  <si>
    <t>110</t>
  </si>
  <si>
    <t>防尘网</t>
  </si>
  <si>
    <t>m2</t>
  </si>
  <si>
    <t>0.8</t>
  </si>
  <si>
    <t>防尘面罩</t>
  </si>
  <si>
    <t>洒水作业</t>
  </si>
  <si>
    <t>台时</t>
  </si>
  <si>
    <t>120</t>
  </si>
  <si>
    <t>耳罩</t>
  </si>
  <si>
    <t>对</t>
  </si>
  <si>
    <t>5</t>
  </si>
  <si>
    <t>垃圾箱</t>
  </si>
  <si>
    <t>100</t>
  </si>
  <si>
    <t>合   计</t>
  </si>
  <si>
    <t>水土保持预算表</t>
  </si>
  <si>
    <t>水土保持（建安部分）</t>
  </si>
  <si>
    <t>水土保持工程</t>
  </si>
  <si>
    <t>第一部分  工程措施</t>
  </si>
  <si>
    <t>施工临时道路</t>
  </si>
  <si>
    <t>场地平整</t>
  </si>
  <si>
    <t>1.68</t>
  </si>
  <si>
    <t>2</t>
  </si>
  <si>
    <t>施工生产生活区</t>
  </si>
  <si>
    <t>土地复垦</t>
  </si>
  <si>
    <t>4.5</t>
  </si>
  <si>
    <t>第二部分  植物措施</t>
  </si>
  <si>
    <t>播撒草籽</t>
  </si>
  <si>
    <t>3.33</t>
  </si>
  <si>
    <t>临时堆土</t>
  </si>
  <si>
    <t>第三部分 施工临时措施</t>
  </si>
  <si>
    <t>管道施工区</t>
  </si>
  <si>
    <t>临时覆盖（防尘网）</t>
  </si>
  <si>
    <t>临时排水沟挖方</t>
  </si>
  <si>
    <t>7.98</t>
  </si>
  <si>
    <t>4</t>
  </si>
  <si>
    <t>临时土袋挡墙</t>
  </si>
  <si>
    <t>108.95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</si>
</sst>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0"/>
    </font>
    <font>
      <b/>
      <sz val="10"/>
      <color indexed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Border="1">
      <alignment vertical="center"/>
    </xf>
    <xf numFmtId="176" fontId="5" fillId="0" borderId="4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tabSelected="1" topLeftCell="A50" workbookViewId="0">
      <selection activeCell="H54" sqref="H54"/>
    </sheetView>
  </sheetViews>
  <sheetFormatPr defaultColWidth="9" defaultRowHeight="13.5" outlineLevelCol="7"/>
  <cols>
    <col min="4" max="4" width="9.375"/>
    <col min="6" max="6" width="9.625"/>
    <col min="8" max="8" width="12.625"/>
  </cols>
  <sheetData>
    <row r="1" ht="19.5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/>
      <c r="C3" s="5"/>
      <c r="D3" s="5"/>
      <c r="E3" s="5"/>
      <c r="F3" s="6" t="s">
        <v>3</v>
      </c>
    </row>
    <row r="4" ht="24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ht="36" spans="1:6">
      <c r="A5" s="7" t="s">
        <v>10</v>
      </c>
      <c r="B5" s="8" t="s">
        <v>11</v>
      </c>
      <c r="C5" s="9"/>
      <c r="D5" s="9"/>
      <c r="E5" s="10"/>
      <c r="F5" s="11"/>
    </row>
    <row r="6" spans="1:6">
      <c r="A6" s="7" t="s">
        <v>12</v>
      </c>
      <c r="B6" s="8" t="s">
        <v>13</v>
      </c>
      <c r="C6" s="9"/>
      <c r="D6" s="9"/>
      <c r="E6" s="10"/>
      <c r="F6" s="11"/>
    </row>
    <row r="7" spans="1:6">
      <c r="A7" s="7" t="s">
        <v>14</v>
      </c>
      <c r="B7" s="8" t="s">
        <v>15</v>
      </c>
      <c r="C7" s="7" t="s">
        <v>16</v>
      </c>
      <c r="D7" s="7" t="s">
        <v>17</v>
      </c>
      <c r="E7" s="11"/>
      <c r="F7" s="11"/>
    </row>
    <row r="8" spans="1:6">
      <c r="A8" s="7" t="s">
        <v>18</v>
      </c>
      <c r="B8" s="8" t="s">
        <v>19</v>
      </c>
      <c r="C8" s="7" t="s">
        <v>16</v>
      </c>
      <c r="D8" s="7" t="s">
        <v>20</v>
      </c>
      <c r="E8" s="11"/>
      <c r="F8" s="11"/>
    </row>
    <row r="9" spans="1:6">
      <c r="A9" s="7" t="s">
        <v>21</v>
      </c>
      <c r="B9" s="8" t="s">
        <v>22</v>
      </c>
      <c r="C9" s="7" t="s">
        <v>23</v>
      </c>
      <c r="D9" s="9"/>
      <c r="E9" s="10"/>
      <c r="F9" s="11"/>
    </row>
    <row r="10" ht="48" spans="1:6">
      <c r="A10" s="7" t="s">
        <v>14</v>
      </c>
      <c r="B10" s="8" t="s">
        <v>24</v>
      </c>
      <c r="C10" s="7" t="s">
        <v>25</v>
      </c>
      <c r="D10" s="7" t="s">
        <v>26</v>
      </c>
      <c r="E10" s="11"/>
      <c r="F10" s="11"/>
    </row>
    <row r="11" ht="36" spans="1:6">
      <c r="A11" s="7" t="s">
        <v>18</v>
      </c>
      <c r="B11" s="8" t="s">
        <v>27</v>
      </c>
      <c r="C11" s="7" t="s">
        <v>25</v>
      </c>
      <c r="D11" s="7" t="s">
        <v>28</v>
      </c>
      <c r="E11" s="11"/>
      <c r="F11" s="11"/>
    </row>
    <row r="12" ht="48" spans="1:6">
      <c r="A12" s="7" t="s">
        <v>29</v>
      </c>
      <c r="B12" s="8" t="s">
        <v>30</v>
      </c>
      <c r="C12" s="7" t="s">
        <v>25</v>
      </c>
      <c r="D12" s="7" t="s">
        <v>31</v>
      </c>
      <c r="E12" s="11"/>
      <c r="F12" s="11"/>
    </row>
    <row r="13" ht="48" spans="1:6">
      <c r="A13" s="7" t="s">
        <v>32</v>
      </c>
      <c r="B13" s="8" t="s">
        <v>33</v>
      </c>
      <c r="C13" s="7" t="s">
        <v>25</v>
      </c>
      <c r="D13" s="7" t="s">
        <v>34</v>
      </c>
      <c r="E13" s="11"/>
      <c r="F13" s="11"/>
    </row>
    <row r="14" ht="48" spans="1:6">
      <c r="A14" s="7" t="s">
        <v>35</v>
      </c>
      <c r="B14" s="8" t="s">
        <v>36</v>
      </c>
      <c r="C14" s="7" t="s">
        <v>25</v>
      </c>
      <c r="D14" s="7" t="s">
        <v>37</v>
      </c>
      <c r="E14" s="11"/>
      <c r="F14" s="11"/>
    </row>
    <row r="15" ht="48" spans="1:6">
      <c r="A15" s="7" t="s">
        <v>38</v>
      </c>
      <c r="B15" s="8" t="s">
        <v>39</v>
      </c>
      <c r="C15" s="7" t="s">
        <v>25</v>
      </c>
      <c r="D15" s="7" t="s">
        <v>40</v>
      </c>
      <c r="E15" s="11"/>
      <c r="F15" s="11"/>
    </row>
    <row r="16" ht="48" spans="1:6">
      <c r="A16" s="7" t="s">
        <v>41</v>
      </c>
      <c r="B16" s="8" t="s">
        <v>42</v>
      </c>
      <c r="C16" s="7" t="s">
        <v>25</v>
      </c>
      <c r="D16" s="7" t="s">
        <v>43</v>
      </c>
      <c r="E16" s="11"/>
      <c r="F16" s="11"/>
    </row>
    <row r="17" spans="1:6">
      <c r="A17" s="7" t="s">
        <v>44</v>
      </c>
      <c r="B17" s="8" t="s">
        <v>45</v>
      </c>
      <c r="C17" s="9"/>
      <c r="D17" s="9"/>
      <c r="E17" s="10"/>
      <c r="F17" s="11"/>
    </row>
    <row r="18" ht="60" spans="1:6">
      <c r="A18" s="7" t="s">
        <v>14</v>
      </c>
      <c r="B18" s="8" t="s">
        <v>46</v>
      </c>
      <c r="C18" s="7" t="s">
        <v>47</v>
      </c>
      <c r="D18" s="7" t="s">
        <v>48</v>
      </c>
      <c r="E18" s="11"/>
      <c r="F18" s="11"/>
    </row>
    <row r="19" ht="60" spans="1:6">
      <c r="A19" s="9"/>
      <c r="B19" s="8" t="s">
        <v>49</v>
      </c>
      <c r="C19" s="7" t="s">
        <v>47</v>
      </c>
      <c r="D19" s="7" t="s">
        <v>50</v>
      </c>
      <c r="E19" s="11"/>
      <c r="F19" s="11"/>
    </row>
    <row r="20" ht="60" spans="1:6">
      <c r="A20" s="7" t="s">
        <v>18</v>
      </c>
      <c r="B20" s="8" t="s">
        <v>51</v>
      </c>
      <c r="C20" s="7" t="s">
        <v>47</v>
      </c>
      <c r="D20" s="7" t="s">
        <v>52</v>
      </c>
      <c r="E20" s="11"/>
      <c r="F20" s="11"/>
    </row>
    <row r="21" ht="60" spans="1:6">
      <c r="A21" s="7" t="s">
        <v>29</v>
      </c>
      <c r="B21" s="8" t="s">
        <v>53</v>
      </c>
      <c r="C21" s="7" t="s">
        <v>47</v>
      </c>
      <c r="D21" s="7" t="s">
        <v>54</v>
      </c>
      <c r="E21" s="11"/>
      <c r="F21" s="11"/>
    </row>
    <row r="22" ht="60" spans="1:6">
      <c r="A22" s="7" t="s">
        <v>32</v>
      </c>
      <c r="B22" s="8" t="s">
        <v>55</v>
      </c>
      <c r="C22" s="7" t="s">
        <v>47</v>
      </c>
      <c r="D22" s="7" t="s">
        <v>56</v>
      </c>
      <c r="E22" s="11"/>
      <c r="F22" s="11"/>
    </row>
    <row r="23" ht="60" spans="1:6">
      <c r="A23" s="7" t="s">
        <v>35</v>
      </c>
      <c r="B23" s="8" t="s">
        <v>57</v>
      </c>
      <c r="C23" s="7" t="s">
        <v>47</v>
      </c>
      <c r="D23" s="7" t="s">
        <v>58</v>
      </c>
      <c r="E23" s="11"/>
      <c r="F23" s="11"/>
    </row>
    <row r="24" ht="60" spans="1:6">
      <c r="A24" s="7" t="s">
        <v>38</v>
      </c>
      <c r="B24" s="8" t="s">
        <v>59</v>
      </c>
      <c r="C24" s="7" t="s">
        <v>47</v>
      </c>
      <c r="D24" s="7" t="s">
        <v>60</v>
      </c>
      <c r="E24" s="11"/>
      <c r="F24" s="11"/>
    </row>
    <row r="25" ht="60" spans="1:6">
      <c r="A25" s="7" t="s">
        <v>41</v>
      </c>
      <c r="B25" s="8" t="s">
        <v>61</v>
      </c>
      <c r="C25" s="7" t="s">
        <v>47</v>
      </c>
      <c r="D25" s="7" t="s">
        <v>62</v>
      </c>
      <c r="E25" s="11"/>
      <c r="F25" s="11"/>
    </row>
    <row r="26" spans="1:6">
      <c r="A26" s="7" t="s">
        <v>63</v>
      </c>
      <c r="B26" s="8" t="s">
        <v>64</v>
      </c>
      <c r="C26" s="7" t="s">
        <v>47</v>
      </c>
      <c r="D26" s="7" t="s">
        <v>65</v>
      </c>
      <c r="E26" s="11"/>
      <c r="F26" s="11"/>
    </row>
    <row r="27" ht="36" spans="1:6">
      <c r="A27" s="7" t="s">
        <v>66</v>
      </c>
      <c r="B27" s="8" t="s">
        <v>67</v>
      </c>
      <c r="C27" s="7" t="s">
        <v>68</v>
      </c>
      <c r="D27" s="7" t="s">
        <v>69</v>
      </c>
      <c r="E27" s="11"/>
      <c r="F27" s="11"/>
    </row>
    <row r="28" ht="24" spans="1:6">
      <c r="A28" s="7" t="s">
        <v>70</v>
      </c>
      <c r="B28" s="8" t="s">
        <v>71</v>
      </c>
      <c r="C28" s="7" t="s">
        <v>68</v>
      </c>
      <c r="D28" s="7" t="s">
        <v>72</v>
      </c>
      <c r="E28" s="11"/>
      <c r="F28" s="11"/>
    </row>
    <row r="29" spans="1:6">
      <c r="A29" s="7" t="s">
        <v>73</v>
      </c>
      <c r="B29" s="8" t="s">
        <v>74</v>
      </c>
      <c r="C29" s="7" t="s">
        <v>23</v>
      </c>
      <c r="D29" s="9"/>
      <c r="E29" s="10"/>
      <c r="F29" s="11"/>
    </row>
    <row r="30" spans="1:6">
      <c r="A30" s="7" t="s">
        <v>14</v>
      </c>
      <c r="B30" s="8" t="s">
        <v>75</v>
      </c>
      <c r="C30" s="7" t="s">
        <v>16</v>
      </c>
      <c r="D30" s="7" t="s">
        <v>76</v>
      </c>
      <c r="E30" s="11"/>
      <c r="F30" s="11"/>
    </row>
    <row r="31" ht="24" spans="1:6">
      <c r="A31" s="7" t="s">
        <v>18</v>
      </c>
      <c r="B31" s="8" t="s">
        <v>77</v>
      </c>
      <c r="C31" s="7" t="s">
        <v>16</v>
      </c>
      <c r="D31" s="7" t="s">
        <v>76</v>
      </c>
      <c r="E31" s="11"/>
      <c r="F31" s="11"/>
    </row>
    <row r="32" spans="1:6">
      <c r="A32" s="7" t="s">
        <v>29</v>
      </c>
      <c r="B32" s="8" t="s">
        <v>78</v>
      </c>
      <c r="C32" s="7" t="s">
        <v>79</v>
      </c>
      <c r="D32" s="7" t="s">
        <v>80</v>
      </c>
      <c r="E32" s="11"/>
      <c r="F32" s="11"/>
    </row>
    <row r="35" s="1" customFormat="1" ht="18" customHeight="1" spans="1:8">
      <c r="A35" s="2" t="s">
        <v>0</v>
      </c>
      <c r="B35" s="2"/>
      <c r="C35" s="2"/>
      <c r="D35" s="2"/>
      <c r="E35" s="2"/>
      <c r="F35" s="2"/>
      <c r="G35" s="2"/>
      <c r="H35" s="2"/>
    </row>
    <row r="36" s="1" customFormat="1" ht="18" customHeight="1" spans="1:8">
      <c r="A36" s="3" t="s">
        <v>81</v>
      </c>
      <c r="B36" s="3"/>
      <c r="C36" s="3"/>
      <c r="D36" s="3"/>
      <c r="E36" s="3"/>
      <c r="F36" s="3"/>
      <c r="G36" s="3"/>
      <c r="H36" s="3"/>
    </row>
    <row r="37" s="1" customFormat="1" ht="14" customHeight="1" spans="1:8">
      <c r="A37" s="12" t="s">
        <v>82</v>
      </c>
      <c r="B37" s="5"/>
      <c r="C37" s="5"/>
      <c r="D37" s="5"/>
      <c r="E37" s="5"/>
      <c r="F37" s="5"/>
      <c r="G37" s="6" t="s">
        <v>3</v>
      </c>
      <c r="H37" s="6"/>
    </row>
    <row r="38" s="1" customFormat="1" ht="18" customHeight="1" spans="1:8">
      <c r="A38" s="7" t="s">
        <v>4</v>
      </c>
      <c r="B38" s="7" t="s">
        <v>83</v>
      </c>
      <c r="C38" s="7" t="s">
        <v>6</v>
      </c>
      <c r="D38" s="7" t="s">
        <v>7</v>
      </c>
      <c r="E38" s="7" t="s">
        <v>8</v>
      </c>
      <c r="F38" s="7"/>
      <c r="G38" s="7" t="s">
        <v>9</v>
      </c>
      <c r="H38" s="7"/>
    </row>
    <row r="39" s="1" customFormat="1" ht="19" customHeight="1" spans="1:8">
      <c r="A39" s="7"/>
      <c r="B39" s="7"/>
      <c r="C39" s="7"/>
      <c r="D39" s="7"/>
      <c r="E39" s="7" t="s">
        <v>84</v>
      </c>
      <c r="F39" s="7" t="s">
        <v>85</v>
      </c>
      <c r="G39" s="7" t="s">
        <v>84</v>
      </c>
      <c r="H39" s="7" t="s">
        <v>85</v>
      </c>
    </row>
    <row r="40" s="1" customFormat="1" ht="32" customHeight="1" spans="1:8">
      <c r="A40" s="7" t="s">
        <v>86</v>
      </c>
      <c r="B40" s="8" t="s">
        <v>11</v>
      </c>
      <c r="C40" s="9"/>
      <c r="D40" s="9"/>
      <c r="E40" s="10"/>
      <c r="F40" s="10"/>
      <c r="G40" s="11"/>
      <c r="H40" s="11"/>
    </row>
    <row r="41" s="1" customFormat="1" ht="18" customHeight="1" spans="1:8">
      <c r="A41" s="7" t="s">
        <v>14</v>
      </c>
      <c r="B41" s="8" t="s">
        <v>87</v>
      </c>
      <c r="C41" s="7" t="s">
        <v>88</v>
      </c>
      <c r="D41" s="7" t="s">
        <v>50</v>
      </c>
      <c r="E41" s="11"/>
      <c r="F41" s="11"/>
      <c r="G41" s="11"/>
      <c r="H41" s="11"/>
    </row>
    <row r="42" s="1" customFormat="1" ht="18" customHeight="1" spans="1:8">
      <c r="A42" s="7" t="s">
        <v>18</v>
      </c>
      <c r="B42" s="8" t="s">
        <v>89</v>
      </c>
      <c r="C42" s="7" t="s">
        <v>47</v>
      </c>
      <c r="D42" s="7" t="s">
        <v>50</v>
      </c>
      <c r="E42" s="10"/>
      <c r="F42" s="11"/>
      <c r="G42" s="10"/>
      <c r="H42" s="11"/>
    </row>
    <row r="43" s="1" customFormat="1" ht="18" customHeight="1" spans="1:8">
      <c r="A43" s="7" t="s">
        <v>29</v>
      </c>
      <c r="B43" s="8" t="s">
        <v>90</v>
      </c>
      <c r="C43" s="7" t="s">
        <v>47</v>
      </c>
      <c r="D43" s="7" t="s">
        <v>91</v>
      </c>
      <c r="E43" s="10"/>
      <c r="F43" s="11"/>
      <c r="G43" s="10"/>
      <c r="H43" s="11"/>
    </row>
    <row r="44" s="1" customFormat="1" ht="18" customHeight="1" spans="1:8">
      <c r="A44" s="7" t="s">
        <v>32</v>
      </c>
      <c r="B44" s="8" t="s">
        <v>92</v>
      </c>
      <c r="C44" s="7" t="s">
        <v>47</v>
      </c>
      <c r="D44" s="7" t="s">
        <v>72</v>
      </c>
      <c r="E44" s="10"/>
      <c r="F44" s="11"/>
      <c r="G44" s="10"/>
      <c r="H44" s="11"/>
    </row>
    <row r="45" s="1" customFormat="1" ht="18" customHeight="1" spans="1:8">
      <c r="A45" s="7" t="s">
        <v>35</v>
      </c>
      <c r="B45" s="8" t="s">
        <v>93</v>
      </c>
      <c r="C45" s="7" t="s">
        <v>47</v>
      </c>
      <c r="D45" s="7" t="s">
        <v>72</v>
      </c>
      <c r="E45" s="10"/>
      <c r="F45" s="11"/>
      <c r="G45" s="10"/>
      <c r="H45" s="11"/>
    </row>
    <row r="48" ht="19.5" spans="1:6">
      <c r="A48" s="2" t="s">
        <v>0</v>
      </c>
      <c r="B48" s="2"/>
      <c r="C48" s="2"/>
      <c r="D48" s="2"/>
      <c r="E48" s="2"/>
      <c r="F48" s="2"/>
    </row>
    <row r="49" ht="18.75" spans="1:6">
      <c r="A49" s="3" t="s">
        <v>94</v>
      </c>
      <c r="B49" s="3"/>
      <c r="C49" s="3"/>
      <c r="D49" s="3"/>
      <c r="E49" s="3"/>
      <c r="F49" s="3"/>
    </row>
    <row r="50" spans="1:6">
      <c r="A50" s="12" t="s">
        <v>95</v>
      </c>
      <c r="B50" s="5"/>
      <c r="C50" s="5"/>
      <c r="D50" s="5"/>
      <c r="E50" s="5"/>
      <c r="F50" s="13" t="s">
        <v>3</v>
      </c>
    </row>
    <row r="51" ht="24" spans="1:6">
      <c r="A51" s="7" t="s">
        <v>4</v>
      </c>
      <c r="B51" s="7" t="s">
        <v>96</v>
      </c>
      <c r="C51" s="7" t="s">
        <v>6</v>
      </c>
      <c r="D51" s="7" t="s">
        <v>97</v>
      </c>
      <c r="E51" s="7" t="s">
        <v>8</v>
      </c>
      <c r="F51" s="7" t="s">
        <v>9</v>
      </c>
    </row>
    <row r="52" ht="36" spans="1:6">
      <c r="A52" s="7" t="s">
        <v>98</v>
      </c>
      <c r="B52" s="8" t="s">
        <v>99</v>
      </c>
      <c r="C52" s="9"/>
      <c r="D52" s="9"/>
      <c r="E52" s="10"/>
      <c r="F52" s="11">
        <v>2.43</v>
      </c>
    </row>
    <row r="53" ht="24" spans="1:6">
      <c r="A53" s="7" t="s">
        <v>100</v>
      </c>
      <c r="B53" s="8" t="s">
        <v>101</v>
      </c>
      <c r="C53" s="7" t="s">
        <v>23</v>
      </c>
      <c r="D53" s="9"/>
      <c r="E53" s="10"/>
      <c r="F53" s="11">
        <v>2.43</v>
      </c>
    </row>
    <row r="54" ht="24" spans="1:6">
      <c r="A54" s="7" t="s">
        <v>14</v>
      </c>
      <c r="B54" s="8" t="s">
        <v>101</v>
      </c>
      <c r="C54" s="7" t="s">
        <v>102</v>
      </c>
      <c r="D54" s="7">
        <v>2.5</v>
      </c>
      <c r="E54" s="11"/>
      <c r="F54" s="11">
        <v>2.43</v>
      </c>
    </row>
    <row r="58" ht="18.75" spans="1:6">
      <c r="A58" s="14" t="s">
        <v>103</v>
      </c>
      <c r="B58" s="14"/>
      <c r="C58" s="14"/>
      <c r="D58" s="14"/>
      <c r="E58" s="14"/>
      <c r="F58" s="14"/>
    </row>
    <row r="59" ht="24" spans="1:6">
      <c r="A59" s="9" t="s">
        <v>4</v>
      </c>
      <c r="B59" s="9" t="s">
        <v>5</v>
      </c>
      <c r="C59" s="9" t="s">
        <v>6</v>
      </c>
      <c r="D59" s="9" t="s">
        <v>7</v>
      </c>
      <c r="E59" s="7" t="s">
        <v>104</v>
      </c>
      <c r="F59" s="7" t="s">
        <v>105</v>
      </c>
    </row>
    <row r="60" ht="36" spans="1:6">
      <c r="A60" s="9"/>
      <c r="B60" s="8" t="s">
        <v>106</v>
      </c>
      <c r="C60" s="9"/>
      <c r="D60" s="9" t="s">
        <v>107</v>
      </c>
      <c r="E60" s="9"/>
      <c r="F60" s="7">
        <v>1.88</v>
      </c>
    </row>
    <row r="61" ht="36" spans="1:6">
      <c r="A61" s="7" t="s">
        <v>98</v>
      </c>
      <c r="B61" s="8" t="s">
        <v>108</v>
      </c>
      <c r="C61" s="9"/>
      <c r="D61" s="9" t="s">
        <v>107</v>
      </c>
      <c r="E61" s="9"/>
      <c r="F61" s="7">
        <v>1.88</v>
      </c>
    </row>
    <row r="62" spans="1:6">
      <c r="A62" s="7" t="s">
        <v>100</v>
      </c>
      <c r="B62" s="8" t="s">
        <v>109</v>
      </c>
      <c r="C62" s="9"/>
      <c r="D62" s="9" t="s">
        <v>107</v>
      </c>
      <c r="E62" s="9"/>
      <c r="F62" s="7">
        <v>1.88</v>
      </c>
    </row>
    <row r="63" spans="1:6">
      <c r="A63" s="7" t="s">
        <v>14</v>
      </c>
      <c r="B63" s="8" t="s">
        <v>110</v>
      </c>
      <c r="C63" s="7" t="s">
        <v>25</v>
      </c>
      <c r="D63" s="15">
        <v>110.0436364</v>
      </c>
      <c r="E63" s="7" t="s">
        <v>111</v>
      </c>
      <c r="F63" s="16">
        <f t="shared" ref="F63:F68" si="0">D63*E63/10000</f>
        <v>1.2104800004</v>
      </c>
    </row>
    <row r="64" spans="1:6">
      <c r="A64" s="7" t="s">
        <v>18</v>
      </c>
      <c r="B64" s="8" t="s">
        <v>112</v>
      </c>
      <c r="C64" s="7" t="s">
        <v>113</v>
      </c>
      <c r="D64" s="17">
        <v>109</v>
      </c>
      <c r="E64" s="7" t="s">
        <v>114</v>
      </c>
      <c r="F64" s="16">
        <f t="shared" si="0"/>
        <v>0.00872</v>
      </c>
    </row>
    <row r="65" spans="1:6">
      <c r="A65" s="7" t="s">
        <v>29</v>
      </c>
      <c r="B65" s="8" t="s">
        <v>115</v>
      </c>
      <c r="C65" s="7" t="s">
        <v>47</v>
      </c>
      <c r="D65" s="17">
        <v>366</v>
      </c>
      <c r="E65" s="7" t="s">
        <v>50</v>
      </c>
      <c r="F65" s="16">
        <f t="shared" si="0"/>
        <v>0.1098</v>
      </c>
    </row>
    <row r="66" spans="1:6">
      <c r="A66" s="7" t="s">
        <v>32</v>
      </c>
      <c r="B66" s="8" t="s">
        <v>116</v>
      </c>
      <c r="C66" s="7" t="s">
        <v>117</v>
      </c>
      <c r="D66" s="17">
        <v>29</v>
      </c>
      <c r="E66" s="7" t="s">
        <v>118</v>
      </c>
      <c r="F66" s="16">
        <f t="shared" si="0"/>
        <v>0.348</v>
      </c>
    </row>
    <row r="67" spans="1:6">
      <c r="A67" s="7" t="s">
        <v>35</v>
      </c>
      <c r="B67" s="8" t="s">
        <v>119</v>
      </c>
      <c r="C67" s="7" t="s">
        <v>120</v>
      </c>
      <c r="D67" s="17">
        <v>366</v>
      </c>
      <c r="E67" s="7" t="s">
        <v>121</v>
      </c>
      <c r="F67" s="16">
        <f t="shared" si="0"/>
        <v>0.183</v>
      </c>
    </row>
    <row r="68" spans="1:6">
      <c r="A68" s="7" t="s">
        <v>38</v>
      </c>
      <c r="B68" s="8" t="s">
        <v>122</v>
      </c>
      <c r="C68" s="7" t="s">
        <v>47</v>
      </c>
      <c r="D68" s="18">
        <v>2</v>
      </c>
      <c r="E68" s="7" t="s">
        <v>123</v>
      </c>
      <c r="F68" s="16">
        <f t="shared" si="0"/>
        <v>0.02</v>
      </c>
    </row>
    <row r="69" spans="1:6">
      <c r="A69" s="9"/>
      <c r="B69" s="19"/>
      <c r="C69" s="9"/>
      <c r="D69" s="9"/>
      <c r="E69" s="9"/>
      <c r="F69" s="9"/>
    </row>
    <row r="70" spans="1:6">
      <c r="A70" s="9"/>
      <c r="B70" s="19"/>
      <c r="C70" s="9"/>
      <c r="D70" s="9"/>
      <c r="E70" s="9"/>
      <c r="F70" s="9"/>
    </row>
    <row r="71" spans="1:6">
      <c r="A71" s="20"/>
      <c r="B71" s="20" t="s">
        <v>124</v>
      </c>
      <c r="C71" s="20"/>
      <c r="D71" s="20"/>
      <c r="E71" s="20"/>
      <c r="F71" s="7">
        <v>1.88</v>
      </c>
    </row>
    <row r="74" ht="18.75" spans="1:6">
      <c r="A74" s="14" t="s">
        <v>125</v>
      </c>
      <c r="B74" s="14"/>
      <c r="C74" s="14"/>
      <c r="D74" s="14"/>
      <c r="E74" s="14"/>
      <c r="F74" s="14"/>
    </row>
    <row r="75" spans="1:6">
      <c r="A75" s="5"/>
      <c r="B75" s="5"/>
      <c r="C75" s="5"/>
      <c r="D75" s="5"/>
      <c r="E75" s="5"/>
      <c r="F75" s="5"/>
    </row>
    <row r="76" ht="24" spans="1:6">
      <c r="A76" s="9" t="s">
        <v>4</v>
      </c>
      <c r="B76" s="9" t="s">
        <v>5</v>
      </c>
      <c r="C76" s="9" t="s">
        <v>6</v>
      </c>
      <c r="D76" s="9" t="s">
        <v>7</v>
      </c>
      <c r="E76" s="7" t="s">
        <v>104</v>
      </c>
      <c r="F76" s="7" t="s">
        <v>105</v>
      </c>
    </row>
    <row r="77" ht="36" spans="1:6">
      <c r="A77" s="9"/>
      <c r="B77" s="8" t="s">
        <v>126</v>
      </c>
      <c r="C77" s="21"/>
      <c r="D77" s="21" t="s">
        <v>107</v>
      </c>
      <c r="E77" s="21"/>
      <c r="F77" s="22">
        <v>0.91</v>
      </c>
    </row>
    <row r="78" ht="24" spans="1:6">
      <c r="A78" s="7" t="s">
        <v>98</v>
      </c>
      <c r="B78" s="8" t="s">
        <v>127</v>
      </c>
      <c r="C78" s="21"/>
      <c r="D78" s="21" t="s">
        <v>107</v>
      </c>
      <c r="E78" s="21"/>
      <c r="F78" s="22">
        <v>0.91</v>
      </c>
    </row>
    <row r="79" spans="1:6">
      <c r="A79" s="7" t="s">
        <v>100</v>
      </c>
      <c r="B79" s="8" t="s">
        <v>109</v>
      </c>
      <c r="C79" s="21"/>
      <c r="D79" s="21" t="s">
        <v>107</v>
      </c>
      <c r="E79" s="21"/>
      <c r="F79" s="23">
        <f>F80+F86+F93</f>
        <v>0.912298103225806</v>
      </c>
    </row>
    <row r="80" ht="24" spans="1:6">
      <c r="A80" s="7" t="s">
        <v>12</v>
      </c>
      <c r="B80" s="8" t="s">
        <v>128</v>
      </c>
      <c r="C80" s="21"/>
      <c r="D80" s="21" t="s">
        <v>107</v>
      </c>
      <c r="E80" s="21"/>
      <c r="F80" s="23">
        <f>F81+F83</f>
        <v>0.178475264516129</v>
      </c>
    </row>
    <row r="81" ht="24" spans="1:6">
      <c r="A81" s="7" t="s">
        <v>91</v>
      </c>
      <c r="B81" s="8" t="s">
        <v>129</v>
      </c>
      <c r="C81" s="21"/>
      <c r="D81" s="21" t="s">
        <v>107</v>
      </c>
      <c r="E81" s="21"/>
      <c r="F81" s="23">
        <f>F82</f>
        <v>0.0638462322580646</v>
      </c>
    </row>
    <row r="82" spans="1:6">
      <c r="A82" s="7" t="s">
        <v>14</v>
      </c>
      <c r="B82" s="8" t="s">
        <v>130</v>
      </c>
      <c r="C82" s="22" t="s">
        <v>113</v>
      </c>
      <c r="D82" s="15">
        <v>380.037096774194</v>
      </c>
      <c r="E82" s="22" t="s">
        <v>131</v>
      </c>
      <c r="F82" s="23">
        <f>D82*E82/10000</f>
        <v>0.0638462322580646</v>
      </c>
    </row>
    <row r="83" ht="24" spans="1:6">
      <c r="A83" s="7" t="s">
        <v>132</v>
      </c>
      <c r="B83" s="8" t="s">
        <v>133</v>
      </c>
      <c r="C83" s="21"/>
      <c r="D83" s="17"/>
      <c r="E83" s="21"/>
      <c r="F83" s="23">
        <f>F84+F85</f>
        <v>0.114629032258065</v>
      </c>
    </row>
    <row r="84" spans="1:6">
      <c r="A84" s="7" t="s">
        <v>14</v>
      </c>
      <c r="B84" s="8" t="s">
        <v>130</v>
      </c>
      <c r="C84" s="22" t="s">
        <v>113</v>
      </c>
      <c r="D84" s="17">
        <v>185.483870967742</v>
      </c>
      <c r="E84" s="22" t="s">
        <v>131</v>
      </c>
      <c r="F84" s="23">
        <f t="shared" ref="F83:F104" si="1">D84*E84/10000</f>
        <v>0.0311612903225807</v>
      </c>
    </row>
    <row r="85" spans="1:6">
      <c r="A85" s="7" t="s">
        <v>18</v>
      </c>
      <c r="B85" s="8" t="s">
        <v>134</v>
      </c>
      <c r="C85" s="22" t="s">
        <v>113</v>
      </c>
      <c r="D85" s="17">
        <v>185.483870967742</v>
      </c>
      <c r="E85" s="22" t="s">
        <v>135</v>
      </c>
      <c r="F85" s="23">
        <f t="shared" si="1"/>
        <v>0.0834677419354839</v>
      </c>
    </row>
    <row r="86" ht="24" spans="1:6">
      <c r="A86" s="7" t="s">
        <v>21</v>
      </c>
      <c r="B86" s="8" t="s">
        <v>136</v>
      </c>
      <c r="C86" s="21"/>
      <c r="D86" s="17"/>
      <c r="E86" s="21"/>
      <c r="F86" s="23">
        <f>F87+F89+F91</f>
        <v>0.228534677419355</v>
      </c>
    </row>
    <row r="87" ht="24" spans="1:6">
      <c r="A87" s="7" t="s">
        <v>91</v>
      </c>
      <c r="B87" s="8" t="s">
        <v>129</v>
      </c>
      <c r="C87" s="21"/>
      <c r="D87" s="17"/>
      <c r="E87" s="21"/>
      <c r="F87" s="23">
        <f>F88</f>
        <v>0.0741193548387096</v>
      </c>
    </row>
    <row r="88" spans="1:6">
      <c r="A88" s="7" t="s">
        <v>14</v>
      </c>
      <c r="B88" s="8" t="s">
        <v>137</v>
      </c>
      <c r="C88" s="22" t="s">
        <v>113</v>
      </c>
      <c r="D88" s="17">
        <v>222.58064516129</v>
      </c>
      <c r="E88" s="22" t="s">
        <v>138</v>
      </c>
      <c r="F88" s="23">
        <f t="shared" si="1"/>
        <v>0.0741193548387096</v>
      </c>
    </row>
    <row r="89" ht="24" spans="1:6">
      <c r="A89" s="7" t="s">
        <v>132</v>
      </c>
      <c r="B89" s="8" t="s">
        <v>133</v>
      </c>
      <c r="C89" s="21"/>
      <c r="D89" s="17"/>
      <c r="E89" s="21"/>
      <c r="F89" s="23">
        <f>F90</f>
        <v>0.0617661290322581</v>
      </c>
    </row>
    <row r="90" spans="1:6">
      <c r="A90" s="7" t="s">
        <v>14</v>
      </c>
      <c r="B90" s="8" t="s">
        <v>137</v>
      </c>
      <c r="C90" s="22" t="s">
        <v>113</v>
      </c>
      <c r="D90" s="17">
        <v>185.483870967742</v>
      </c>
      <c r="E90" s="22" t="s">
        <v>138</v>
      </c>
      <c r="F90" s="23">
        <f t="shared" si="1"/>
        <v>0.0617661290322581</v>
      </c>
    </row>
    <row r="91" spans="1:6">
      <c r="A91" s="7" t="s">
        <v>50</v>
      </c>
      <c r="B91" s="8" t="s">
        <v>139</v>
      </c>
      <c r="C91" s="21"/>
      <c r="D91" s="17"/>
      <c r="E91" s="21"/>
      <c r="F91" s="23">
        <f>F92</f>
        <v>0.0926491935483871</v>
      </c>
    </row>
    <row r="92" spans="1:6">
      <c r="A92" s="7" t="s">
        <v>14</v>
      </c>
      <c r="B92" s="8" t="s">
        <v>137</v>
      </c>
      <c r="C92" s="22" t="s">
        <v>113</v>
      </c>
      <c r="D92" s="17">
        <v>278.225806451613</v>
      </c>
      <c r="E92" s="22" t="s">
        <v>138</v>
      </c>
      <c r="F92" s="23">
        <f t="shared" si="1"/>
        <v>0.0926491935483871</v>
      </c>
    </row>
    <row r="93" ht="36" spans="1:6">
      <c r="A93" s="7" t="s">
        <v>44</v>
      </c>
      <c r="B93" s="8" t="s">
        <v>140</v>
      </c>
      <c r="C93" s="21"/>
      <c r="D93" s="17"/>
      <c r="E93" s="21"/>
      <c r="F93" s="23">
        <f>F94+F96+F99+F101</f>
        <v>0.505288161290322</v>
      </c>
    </row>
    <row r="94" spans="1:6">
      <c r="A94" s="7" t="s">
        <v>91</v>
      </c>
      <c r="B94" s="8" t="s">
        <v>141</v>
      </c>
      <c r="C94" s="21"/>
      <c r="D94" s="17"/>
      <c r="E94" s="21"/>
      <c r="F94" s="23">
        <f>F95</f>
        <v>0.193274193548387</v>
      </c>
    </row>
    <row r="95" ht="24" spans="1:6">
      <c r="A95" s="7" t="s">
        <v>14</v>
      </c>
      <c r="B95" s="8" t="s">
        <v>142</v>
      </c>
      <c r="C95" s="22" t="s">
        <v>113</v>
      </c>
      <c r="D95" s="17">
        <v>1932.74193548387</v>
      </c>
      <c r="E95" s="22" t="s">
        <v>91</v>
      </c>
      <c r="F95" s="23">
        <f t="shared" si="1"/>
        <v>0.193274193548387</v>
      </c>
    </row>
    <row r="96" ht="24" spans="1:6">
      <c r="A96" s="7" t="s">
        <v>132</v>
      </c>
      <c r="B96" s="8" t="s">
        <v>129</v>
      </c>
      <c r="C96" s="21"/>
      <c r="D96" s="17"/>
      <c r="E96" s="21"/>
      <c r="F96" s="23">
        <f>F97+F98</f>
        <v>0.0462782258064516</v>
      </c>
    </row>
    <row r="97" ht="24" spans="1:6">
      <c r="A97" s="7" t="s">
        <v>14</v>
      </c>
      <c r="B97" s="8" t="s">
        <v>143</v>
      </c>
      <c r="C97" s="22" t="s">
        <v>16</v>
      </c>
      <c r="D97" s="17">
        <v>46.3709677419355</v>
      </c>
      <c r="E97" s="22" t="s">
        <v>144</v>
      </c>
      <c r="F97" s="23">
        <f t="shared" si="1"/>
        <v>0.0370040322580645</v>
      </c>
    </row>
    <row r="98" ht="24" spans="1:6">
      <c r="A98" s="7" t="s">
        <v>18</v>
      </c>
      <c r="B98" s="8" t="s">
        <v>142</v>
      </c>
      <c r="C98" s="22" t="s">
        <v>113</v>
      </c>
      <c r="D98" s="17">
        <v>92.741935483871</v>
      </c>
      <c r="E98" s="22" t="s">
        <v>91</v>
      </c>
      <c r="F98" s="23">
        <f t="shared" si="1"/>
        <v>0.0092741935483871</v>
      </c>
    </row>
    <row r="99" ht="24" spans="1:6">
      <c r="A99" s="7" t="s">
        <v>50</v>
      </c>
      <c r="B99" s="8" t="s">
        <v>133</v>
      </c>
      <c r="C99" s="21"/>
      <c r="D99" s="17"/>
      <c r="E99" s="21"/>
      <c r="F99" s="24">
        <f>F100</f>
        <v>0.00444048387096774</v>
      </c>
    </row>
    <row r="100" ht="24" spans="1:6">
      <c r="A100" s="7" t="s">
        <v>14</v>
      </c>
      <c r="B100" s="8" t="s">
        <v>143</v>
      </c>
      <c r="C100" s="22" t="s">
        <v>16</v>
      </c>
      <c r="D100" s="17">
        <v>5.56451612903226</v>
      </c>
      <c r="E100" s="22" t="s">
        <v>144</v>
      </c>
      <c r="F100" s="24">
        <f t="shared" si="1"/>
        <v>0.00444048387096774</v>
      </c>
    </row>
    <row r="101" spans="1:6">
      <c r="A101" s="7" t="s">
        <v>145</v>
      </c>
      <c r="B101" s="8" t="s">
        <v>139</v>
      </c>
      <c r="C101" s="21"/>
      <c r="D101" s="17"/>
      <c r="E101" s="21"/>
      <c r="F101" s="23">
        <f>F102+F103+F104</f>
        <v>0.261295258064516</v>
      </c>
    </row>
    <row r="102" ht="24" spans="1:6">
      <c r="A102" s="7" t="s">
        <v>14</v>
      </c>
      <c r="B102" s="8" t="s">
        <v>146</v>
      </c>
      <c r="C102" s="22" t="s">
        <v>16</v>
      </c>
      <c r="D102" s="17">
        <v>22.258064516129</v>
      </c>
      <c r="E102" s="22" t="s">
        <v>147</v>
      </c>
      <c r="F102" s="23">
        <f t="shared" si="1"/>
        <v>0.242501612903225</v>
      </c>
    </row>
    <row r="103" ht="24" spans="1:6">
      <c r="A103" s="7" t="s">
        <v>18</v>
      </c>
      <c r="B103" s="8" t="s">
        <v>143</v>
      </c>
      <c r="C103" s="22" t="s">
        <v>16</v>
      </c>
      <c r="D103" s="17">
        <v>7.41935483870968</v>
      </c>
      <c r="E103" s="22" t="s">
        <v>144</v>
      </c>
      <c r="F103" s="23">
        <f t="shared" si="1"/>
        <v>0.00592064516129032</v>
      </c>
    </row>
    <row r="104" ht="24" spans="1:6">
      <c r="A104" s="7" t="s">
        <v>29</v>
      </c>
      <c r="B104" s="8" t="s">
        <v>142</v>
      </c>
      <c r="C104" s="22" t="s">
        <v>113</v>
      </c>
      <c r="D104" s="18">
        <v>128.73</v>
      </c>
      <c r="E104" s="22" t="s">
        <v>91</v>
      </c>
      <c r="F104" s="23">
        <f t="shared" si="1"/>
        <v>0.012873</v>
      </c>
    </row>
    <row r="105" spans="1:6">
      <c r="A105" s="9"/>
      <c r="B105" s="19"/>
      <c r="C105" s="21"/>
      <c r="D105" s="21"/>
      <c r="E105" s="21"/>
      <c r="F105" s="21"/>
    </row>
    <row r="106" spans="1:6">
      <c r="A106" s="9"/>
      <c r="B106" s="19"/>
      <c r="C106" s="21"/>
      <c r="D106" s="21"/>
      <c r="E106" s="21"/>
      <c r="F106" s="21"/>
    </row>
    <row r="107" spans="1:6">
      <c r="A107" s="9"/>
      <c r="B107" s="19"/>
      <c r="C107" s="21"/>
      <c r="D107" s="21"/>
      <c r="E107" s="21"/>
      <c r="F107" s="21"/>
    </row>
    <row r="108" spans="1:6">
      <c r="A108" s="20"/>
      <c r="B108" s="20" t="s">
        <v>124</v>
      </c>
      <c r="C108" s="25"/>
      <c r="D108" s="25"/>
      <c r="E108" s="25"/>
      <c r="F108" s="26">
        <v>0.91</v>
      </c>
    </row>
  </sheetData>
  <mergeCells count="15">
    <mergeCell ref="A1:F1"/>
    <mergeCell ref="A2:F2"/>
    <mergeCell ref="A35:H35"/>
    <mergeCell ref="A36:H36"/>
    <mergeCell ref="G37:H37"/>
    <mergeCell ref="E38:F38"/>
    <mergeCell ref="G38:H38"/>
    <mergeCell ref="A48:F48"/>
    <mergeCell ref="A49:F49"/>
    <mergeCell ref="A58:F58"/>
    <mergeCell ref="A74:F74"/>
    <mergeCell ref="A38:A39"/>
    <mergeCell ref="B38:B39"/>
    <mergeCell ref="C38:C39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蒋权</cp:lastModifiedBy>
  <dcterms:created xsi:type="dcterms:W3CDTF">2024-06-26T02:32:00Z</dcterms:created>
  <dcterms:modified xsi:type="dcterms:W3CDTF">2024-07-02T06:18:13Z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5B788BDCAEAE45AE9A0CAED78270D02E_13</vt:lpwstr>
  </property>
</Properties>
</file>